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64" i="1" l="1"/>
  <c r="E62" i="1"/>
  <c r="E58" i="1"/>
  <c r="E57" i="1"/>
  <c r="E56" i="1"/>
  <c r="D57" i="1"/>
  <c r="D58" i="1"/>
  <c r="D56" i="1"/>
  <c r="E53" i="1"/>
  <c r="E59" i="1" s="1"/>
  <c r="D53" i="1"/>
  <c r="D59" i="1" s="1"/>
  <c r="E46" i="1"/>
  <c r="D46" i="1"/>
  <c r="D37" i="1"/>
  <c r="E37" i="1"/>
  <c r="E28" i="1"/>
  <c r="D28" i="1"/>
  <c r="E19" i="1"/>
  <c r="D19" i="1"/>
  <c r="E10" i="1"/>
  <c r="D10" i="1"/>
  <c r="E60" i="1" l="1"/>
  <c r="D60" i="1"/>
</calcChain>
</file>

<file path=xl/sharedStrings.xml><?xml version="1.0" encoding="utf-8"?>
<sst xmlns="http://schemas.openxmlformats.org/spreadsheetml/2006/main" count="68" uniqueCount="24">
  <si>
    <t>Servizio Territoriale di Cagliari</t>
  </si>
  <si>
    <t>Tipo</t>
  </si>
  <si>
    <t>N.</t>
  </si>
  <si>
    <t>Alloggi</t>
  </si>
  <si>
    <t>Locali diversi</t>
  </si>
  <si>
    <t>M.U.R.</t>
  </si>
  <si>
    <t>Valore a nuovo</t>
  </si>
  <si>
    <t>Totale</t>
  </si>
  <si>
    <t>Servizio Territoriale di Sassari</t>
  </si>
  <si>
    <t xml:space="preserve">Sede e sede distaccata </t>
  </si>
  <si>
    <t>Autorimesse</t>
  </si>
  <si>
    <t>Terreni/aree non edificate</t>
  </si>
  <si>
    <t>Servizio Territoriale di Carbonia</t>
  </si>
  <si>
    <t>Servizio Territoriale di Nuoro</t>
  </si>
  <si>
    <t>Servizio Territoriale di Oristano</t>
  </si>
  <si>
    <t>Sede centrale via C. Battisti 6</t>
  </si>
  <si>
    <t>Sede centrale</t>
  </si>
  <si>
    <t>Totale Patrimonio Immobiliare</t>
  </si>
  <si>
    <t>Sedi Uffici</t>
  </si>
  <si>
    <t>Sede servizio</t>
  </si>
  <si>
    <t>Quartiere Sant'Elia, Cagliari. Valore di n. 1 blocco (palazzo) esistente nel quartiere di Sant'Elia</t>
  </si>
  <si>
    <t>DIREZIONE GENERALE</t>
  </si>
  <si>
    <t>Massima unità di rischio (M.U.R.)</t>
  </si>
  <si>
    <t>Allegato H - Consistenza e valore del patrimonio immobiliare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</si>
</sst>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2" xfId="0" applyBorder="1"/>
    <xf numFmtId="44" fontId="0" fillId="0" borderId="1" xfId="1" applyFont="1" applyBorder="1"/>
    <xf numFmtId="44" fontId="0" fillId="0" borderId="2" xfId="1" applyFont="1" applyBorder="1"/>
    <xf numFmtId="44" fontId="0" fillId="0" borderId="3" xfId="1" applyFont="1" applyBorder="1"/>
    <xf numFmtId="164" fontId="0" fillId="0" borderId="0" xfId="0" applyNumberFormat="1"/>
    <xf numFmtId="0" fontId="0" fillId="0" borderId="4" xfId="0" applyBorder="1"/>
    <xf numFmtId="44" fontId="0" fillId="0" borderId="4" xfId="1" applyFont="1" applyBorder="1"/>
    <xf numFmtId="4" fontId="0" fillId="0" borderId="1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3" xfId="0" applyBorder="1" applyAlignment="1">
      <alignment vertical="top"/>
    </xf>
    <xf numFmtId="3" fontId="0" fillId="0" borderId="0" xfId="0" applyNumberFormat="1"/>
    <xf numFmtId="44" fontId="0" fillId="0" borderId="0" xfId="0" applyNumberFormat="1"/>
    <xf numFmtId="0" fontId="0" fillId="0" borderId="1" xfId="0" applyBorder="1" applyAlignment="1">
      <alignment wrapText="1"/>
    </xf>
    <xf numFmtId="44" fontId="0" fillId="0" borderId="1" xfId="0" applyNumberFormat="1" applyBorder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0</xdr:rowOff>
    </xdr:from>
    <xdr:to>
      <xdr:col>4</xdr:col>
      <xdr:colOff>1202390</xdr:colOff>
      <xdr:row>0</xdr:row>
      <xdr:rowOff>2160000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0"/>
          <a:ext cx="4326590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workbookViewId="0">
      <selection activeCell="J11" sqref="J11"/>
    </sheetView>
  </sheetViews>
  <sheetFormatPr defaultRowHeight="15" x14ac:dyDescent="0.25"/>
  <cols>
    <col min="2" max="2" width="33.42578125" customWidth="1"/>
    <col min="3" max="3" width="26.140625" customWidth="1"/>
    <col min="4" max="4" width="12.85546875" customWidth="1"/>
    <col min="5" max="5" width="21.7109375" customWidth="1"/>
    <col min="6" max="6" width="15.7109375" bestFit="1" customWidth="1"/>
  </cols>
  <sheetData>
    <row r="1" spans="1:7" ht="172.5" customHeight="1" x14ac:dyDescent="0.3">
      <c r="A1" s="20"/>
      <c r="B1" s="20"/>
      <c r="C1" s="20"/>
      <c r="D1" s="20"/>
      <c r="E1" s="20"/>
      <c r="F1" s="20"/>
      <c r="G1" s="20"/>
    </row>
    <row r="2" spans="1:7" ht="42.75" customHeight="1" x14ac:dyDescent="0.25">
      <c r="A2" s="21" t="s">
        <v>21</v>
      </c>
      <c r="B2" s="21"/>
      <c r="C2" s="21"/>
      <c r="D2" s="21"/>
      <c r="E2" s="21"/>
      <c r="F2" s="21"/>
      <c r="G2" s="21"/>
    </row>
    <row r="3" spans="1:7" ht="24.75" customHeight="1" x14ac:dyDescent="0.25">
      <c r="A3" s="22" t="s">
        <v>23</v>
      </c>
      <c r="B3" s="22"/>
      <c r="C3" s="22"/>
      <c r="D3" s="22"/>
      <c r="E3" s="22"/>
      <c r="F3" s="22"/>
      <c r="G3" s="22"/>
    </row>
    <row r="6" spans="1:7" ht="14.45" x14ac:dyDescent="0.3">
      <c r="B6" t="s">
        <v>0</v>
      </c>
    </row>
    <row r="7" spans="1:7" ht="14.45" x14ac:dyDescent="0.3">
      <c r="C7" s="2" t="s">
        <v>1</v>
      </c>
      <c r="D7" s="2" t="s">
        <v>2</v>
      </c>
      <c r="E7" s="2" t="s">
        <v>6</v>
      </c>
    </row>
    <row r="8" spans="1:7" ht="14.45" x14ac:dyDescent="0.3">
      <c r="C8" s="1" t="s">
        <v>3</v>
      </c>
      <c r="D8" s="12">
        <v>6924</v>
      </c>
      <c r="E8" s="5">
        <v>582338173</v>
      </c>
    </row>
    <row r="9" spans="1:7" thickBot="1" x14ac:dyDescent="0.35">
      <c r="C9" s="4" t="s">
        <v>4</v>
      </c>
      <c r="D9" s="13">
        <v>74</v>
      </c>
      <c r="E9" s="6">
        <v>8892238</v>
      </c>
    </row>
    <row r="10" spans="1:7" ht="14.45" x14ac:dyDescent="0.3">
      <c r="C10" s="3" t="s">
        <v>7</v>
      </c>
      <c r="D10" s="14">
        <f>SUM(D8:D9)</f>
        <v>6998</v>
      </c>
      <c r="E10" s="7">
        <f>SUM(E8:E9)</f>
        <v>591230411</v>
      </c>
    </row>
    <row r="11" spans="1:7" ht="14.45" x14ac:dyDescent="0.3">
      <c r="C11" s="1" t="s">
        <v>5</v>
      </c>
      <c r="D11" s="11"/>
      <c r="E11" s="5">
        <v>17872050</v>
      </c>
    </row>
    <row r="14" spans="1:7" ht="14.45" x14ac:dyDescent="0.3">
      <c r="B14" t="s">
        <v>8</v>
      </c>
    </row>
    <row r="15" spans="1:7" ht="14.45" x14ac:dyDescent="0.3">
      <c r="C15" s="2" t="s">
        <v>1</v>
      </c>
      <c r="D15" s="2" t="s">
        <v>2</v>
      </c>
      <c r="E15" s="2" t="s">
        <v>6</v>
      </c>
    </row>
    <row r="16" spans="1:7" ht="14.45" x14ac:dyDescent="0.3">
      <c r="C16" s="1" t="s">
        <v>3</v>
      </c>
      <c r="D16" s="12">
        <v>6660</v>
      </c>
      <c r="E16" s="5">
        <v>559440000</v>
      </c>
    </row>
    <row r="17" spans="2:7" ht="14.45" x14ac:dyDescent="0.3">
      <c r="C17" s="9" t="s">
        <v>4</v>
      </c>
      <c r="D17" s="12">
        <v>621</v>
      </c>
      <c r="E17" s="10">
        <v>52164000</v>
      </c>
    </row>
    <row r="18" spans="2:7" thickBot="1" x14ac:dyDescent="0.35">
      <c r="C18" s="4" t="s">
        <v>9</v>
      </c>
      <c r="D18" s="13">
        <v>2</v>
      </c>
      <c r="E18" s="6">
        <v>3300000</v>
      </c>
    </row>
    <row r="19" spans="2:7" ht="14.45" x14ac:dyDescent="0.3">
      <c r="C19" s="3" t="s">
        <v>7</v>
      </c>
      <c r="D19" s="14">
        <f>SUM(D16:D18)</f>
        <v>7283</v>
      </c>
      <c r="E19" s="7">
        <f>SUM(E16:E18)</f>
        <v>614904000</v>
      </c>
      <c r="F19" s="8"/>
    </row>
    <row r="20" spans="2:7" ht="14.45" x14ac:dyDescent="0.3">
      <c r="C20" s="1" t="s">
        <v>5</v>
      </c>
      <c r="D20" s="11"/>
      <c r="E20" s="5">
        <v>6070066</v>
      </c>
    </row>
    <row r="22" spans="2:7" ht="14.45" x14ac:dyDescent="0.3">
      <c r="B22" t="s">
        <v>12</v>
      </c>
    </row>
    <row r="23" spans="2:7" ht="14.45" x14ac:dyDescent="0.3">
      <c r="C23" s="2" t="s">
        <v>1</v>
      </c>
      <c r="D23" s="2" t="s">
        <v>2</v>
      </c>
      <c r="E23" s="2" t="s">
        <v>6</v>
      </c>
      <c r="G23" s="16"/>
    </row>
    <row r="24" spans="2:7" ht="14.45" x14ac:dyDescent="0.3">
      <c r="C24" s="1" t="s">
        <v>3</v>
      </c>
      <c r="D24" s="12">
        <v>5200</v>
      </c>
      <c r="E24" s="5">
        <v>374400000</v>
      </c>
    </row>
    <row r="25" spans="2:7" ht="14.45" x14ac:dyDescent="0.3">
      <c r="C25" s="9" t="s">
        <v>4</v>
      </c>
      <c r="D25" s="12">
        <v>466</v>
      </c>
      <c r="E25" s="10">
        <v>16776000</v>
      </c>
    </row>
    <row r="26" spans="2:7" x14ac:dyDescent="0.25">
      <c r="C26" s="9" t="s">
        <v>10</v>
      </c>
      <c r="D26" s="12">
        <v>359</v>
      </c>
      <c r="E26" s="10">
        <v>4487500</v>
      </c>
    </row>
    <row r="27" spans="2:7" ht="15.75" thickBot="1" x14ac:dyDescent="0.3">
      <c r="C27" s="4" t="s">
        <v>19</v>
      </c>
      <c r="D27" s="13">
        <v>1</v>
      </c>
      <c r="E27" s="6">
        <v>3557275</v>
      </c>
    </row>
    <row r="28" spans="2:7" x14ac:dyDescent="0.25">
      <c r="C28" s="3" t="s">
        <v>7</v>
      </c>
      <c r="D28" s="14">
        <f>SUM(D24:D27)</f>
        <v>6026</v>
      </c>
      <c r="E28" s="7">
        <f>SUM(E24:E27)</f>
        <v>399220775</v>
      </c>
    </row>
    <row r="29" spans="2:7" ht="17.25" customHeight="1" x14ac:dyDescent="0.25">
      <c r="C29" s="15" t="s">
        <v>11</v>
      </c>
      <c r="D29" s="14"/>
      <c r="E29" s="7">
        <v>8750000</v>
      </c>
    </row>
    <row r="30" spans="2:7" x14ac:dyDescent="0.25">
      <c r="C30" s="1" t="s">
        <v>5</v>
      </c>
      <c r="D30" s="11"/>
      <c r="E30" s="5">
        <v>6070066</v>
      </c>
    </row>
    <row r="32" spans="2:7" x14ac:dyDescent="0.25">
      <c r="B32" t="s">
        <v>13</v>
      </c>
    </row>
    <row r="33" spans="2:5" x14ac:dyDescent="0.25">
      <c r="C33" s="2" t="s">
        <v>1</v>
      </c>
      <c r="D33" s="2" t="s">
        <v>2</v>
      </c>
      <c r="E33" s="2" t="s">
        <v>6</v>
      </c>
    </row>
    <row r="34" spans="2:5" x14ac:dyDescent="0.25">
      <c r="C34" s="1" t="s">
        <v>3</v>
      </c>
      <c r="D34" s="12">
        <v>3590</v>
      </c>
      <c r="E34" s="5">
        <v>258726061</v>
      </c>
    </row>
    <row r="35" spans="2:5" x14ac:dyDescent="0.25">
      <c r="C35" s="9" t="s">
        <v>4</v>
      </c>
      <c r="D35" s="12">
        <v>160</v>
      </c>
      <c r="E35" s="10">
        <v>5116900</v>
      </c>
    </row>
    <row r="36" spans="2:5" ht="15.75" thickBot="1" x14ac:dyDescent="0.3">
      <c r="C36" s="4" t="s">
        <v>19</v>
      </c>
      <c r="D36" s="13">
        <v>1</v>
      </c>
      <c r="E36" s="6">
        <v>2000000</v>
      </c>
    </row>
    <row r="37" spans="2:5" x14ac:dyDescent="0.25">
      <c r="C37" s="3" t="s">
        <v>7</v>
      </c>
      <c r="D37" s="14">
        <f>SUM(D34:D36)</f>
        <v>3751</v>
      </c>
      <c r="E37" s="7">
        <f>SUM(E34:E36)</f>
        <v>265842961</v>
      </c>
    </row>
    <row r="38" spans="2:5" x14ac:dyDescent="0.25">
      <c r="C38" s="15" t="s">
        <v>11</v>
      </c>
      <c r="D38" s="14"/>
      <c r="E38" s="7">
        <v>2000000</v>
      </c>
    </row>
    <row r="39" spans="2:5" x14ac:dyDescent="0.25">
      <c r="C39" s="1" t="s">
        <v>5</v>
      </c>
      <c r="D39" s="11"/>
      <c r="E39" s="5">
        <v>3466300</v>
      </c>
    </row>
    <row r="41" spans="2:5" x14ac:dyDescent="0.25">
      <c r="B41" t="s">
        <v>14</v>
      </c>
    </row>
    <row r="42" spans="2:5" x14ac:dyDescent="0.25">
      <c r="C42" s="2" t="s">
        <v>1</v>
      </c>
      <c r="D42" s="2" t="s">
        <v>2</v>
      </c>
      <c r="E42" s="2" t="s">
        <v>6</v>
      </c>
    </row>
    <row r="43" spans="2:5" x14ac:dyDescent="0.25">
      <c r="C43" s="1" t="s">
        <v>3</v>
      </c>
      <c r="D43" s="12">
        <v>2458</v>
      </c>
      <c r="E43" s="5">
        <v>133046087</v>
      </c>
    </row>
    <row r="44" spans="2:5" x14ac:dyDescent="0.25">
      <c r="C44" s="9" t="s">
        <v>4</v>
      </c>
      <c r="D44" s="12">
        <v>27</v>
      </c>
      <c r="E44" s="10">
        <v>909564</v>
      </c>
    </row>
    <row r="45" spans="2:5" ht="15.75" thickBot="1" x14ac:dyDescent="0.3">
      <c r="C45" s="4" t="s">
        <v>19</v>
      </c>
      <c r="D45" s="13">
        <v>1</v>
      </c>
      <c r="E45" s="6">
        <v>2000000</v>
      </c>
    </row>
    <row r="46" spans="2:5" x14ac:dyDescent="0.25">
      <c r="C46" s="3" t="s">
        <v>7</v>
      </c>
      <c r="D46" s="14">
        <f>SUM(D43:D45)</f>
        <v>2486</v>
      </c>
      <c r="E46" s="7">
        <f>SUM(E43:E45)</f>
        <v>135955651</v>
      </c>
    </row>
    <row r="47" spans="2:5" x14ac:dyDescent="0.25">
      <c r="C47" s="15" t="s">
        <v>11</v>
      </c>
      <c r="D47" s="14"/>
      <c r="E47" s="7"/>
    </row>
    <row r="48" spans="2:5" x14ac:dyDescent="0.25">
      <c r="C48" s="1" t="s">
        <v>5</v>
      </c>
      <c r="D48" s="11"/>
      <c r="E48" s="5">
        <v>1082556</v>
      </c>
    </row>
    <row r="50" spans="2:6" x14ac:dyDescent="0.25">
      <c r="B50" t="s">
        <v>15</v>
      </c>
    </row>
    <row r="51" spans="2:6" x14ac:dyDescent="0.25">
      <c r="C51" s="2" t="s">
        <v>1</v>
      </c>
      <c r="D51" s="2" t="s">
        <v>2</v>
      </c>
      <c r="E51" s="2" t="s">
        <v>6</v>
      </c>
    </row>
    <row r="52" spans="2:6" ht="15.75" thickBot="1" x14ac:dyDescent="0.3">
      <c r="C52" s="4" t="s">
        <v>16</v>
      </c>
      <c r="D52" s="13">
        <v>1</v>
      </c>
      <c r="E52" s="6">
        <v>4800000</v>
      </c>
    </row>
    <row r="53" spans="2:6" x14ac:dyDescent="0.25">
      <c r="C53" s="3" t="s">
        <v>7</v>
      </c>
      <c r="D53" s="14">
        <f>SUM(D52:D52)</f>
        <v>1</v>
      </c>
      <c r="E53" s="7">
        <f>SUM(E52:E52)</f>
        <v>4800000</v>
      </c>
    </row>
    <row r="55" spans="2:6" x14ac:dyDescent="0.25">
      <c r="B55" t="s">
        <v>17</v>
      </c>
      <c r="C55" s="2" t="s">
        <v>1</v>
      </c>
      <c r="D55" s="2" t="s">
        <v>2</v>
      </c>
      <c r="E55" s="2" t="s">
        <v>6</v>
      </c>
    </row>
    <row r="56" spans="2:6" x14ac:dyDescent="0.25">
      <c r="C56" s="1" t="s">
        <v>3</v>
      </c>
      <c r="D56" s="12">
        <f>D43+D34+D24+D16+D8</f>
        <v>24832</v>
      </c>
      <c r="E56" s="5">
        <f>E43+E34+E24+E16+E8</f>
        <v>1907950321</v>
      </c>
    </row>
    <row r="57" spans="2:6" x14ac:dyDescent="0.25">
      <c r="C57" s="9" t="s">
        <v>10</v>
      </c>
      <c r="D57" s="12">
        <f>D26</f>
        <v>359</v>
      </c>
      <c r="E57" s="10">
        <f>E26</f>
        <v>4487500</v>
      </c>
    </row>
    <row r="58" spans="2:6" x14ac:dyDescent="0.25">
      <c r="C58" s="9" t="s">
        <v>4</v>
      </c>
      <c r="D58" s="12">
        <f>D44+D35+D25+D17+D9</f>
        <v>1348</v>
      </c>
      <c r="E58" s="10">
        <f>E44+E35+E25+E17+E9</f>
        <v>83858702</v>
      </c>
      <c r="F58" s="17"/>
    </row>
    <row r="59" spans="2:6" ht="15.75" thickBot="1" x14ac:dyDescent="0.3">
      <c r="C59" s="4" t="s">
        <v>18</v>
      </c>
      <c r="D59" s="13">
        <f>D53+D45+D36+D27+D18</f>
        <v>6</v>
      </c>
      <c r="E59" s="6">
        <f>E53+E45+E36+E27+E18</f>
        <v>15657275</v>
      </c>
    </row>
    <row r="60" spans="2:6" x14ac:dyDescent="0.25">
      <c r="C60" s="3" t="s">
        <v>7</v>
      </c>
      <c r="D60" s="14">
        <f>SUM(D56:D59)</f>
        <v>26545</v>
      </c>
      <c r="E60" s="7">
        <f>SUM(E56:E59)</f>
        <v>2011953798</v>
      </c>
    </row>
    <row r="61" spans="2:6" x14ac:dyDescent="0.25">
      <c r="C61" s="15"/>
      <c r="D61" s="14"/>
      <c r="E61" s="7"/>
    </row>
    <row r="62" spans="2:6" x14ac:dyDescent="0.25">
      <c r="C62" s="1" t="s">
        <v>11</v>
      </c>
      <c r="D62" s="11"/>
      <c r="E62" s="5">
        <f>E38+E29</f>
        <v>10750000</v>
      </c>
    </row>
    <row r="64" spans="2:6" ht="60" x14ac:dyDescent="0.25">
      <c r="B64" s="1" t="s">
        <v>22</v>
      </c>
      <c r="C64" s="18" t="s">
        <v>20</v>
      </c>
      <c r="D64" s="1"/>
      <c r="E64" s="19">
        <f>E11</f>
        <v>17872050</v>
      </c>
    </row>
  </sheetData>
  <mergeCells count="3">
    <mergeCell ref="A1:G1"/>
    <mergeCell ref="A2:G2"/>
    <mergeCell ref="A3:G3"/>
  </mergeCells>
  <pageMargins left="0.7" right="0.7" top="0.75" bottom="0.75" header="0.3" footer="0.3"/>
  <pageSetup paperSize="8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Iecle</dc:creator>
  <cp:lastModifiedBy>Salvatore Iecle</cp:lastModifiedBy>
  <cp:lastPrinted>2017-05-17T08:18:35Z</cp:lastPrinted>
  <dcterms:created xsi:type="dcterms:W3CDTF">2017-05-17T06:44:42Z</dcterms:created>
  <dcterms:modified xsi:type="dcterms:W3CDTF">2021-10-01T07:05:04Z</dcterms:modified>
</cp:coreProperties>
</file>